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9615"/>
  </bookViews>
  <sheets>
    <sheet name="2024" sheetId="2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7" i="2"/>
  <c r="E78"/>
  <c r="E79"/>
  <c r="E36"/>
  <c r="E35" s="1"/>
  <c r="E85" l="1"/>
  <c r="E84" s="1"/>
  <c r="E82" l="1"/>
  <c r="E81" s="1"/>
  <c r="E28" l="1"/>
  <c r="E27" s="1"/>
  <c r="E31"/>
  <c r="E30" s="1"/>
  <c r="E125"/>
  <c r="E124" s="1"/>
  <c r="E47"/>
  <c r="E45"/>
  <c r="E60"/>
  <c r="E59" s="1"/>
  <c r="E26" l="1"/>
  <c r="E25" s="1"/>
  <c r="E148"/>
  <c r="E147" s="1"/>
  <c r="E44" l="1"/>
  <c r="E89"/>
  <c r="E88" s="1"/>
  <c r="E87" s="1"/>
  <c r="E93"/>
  <c r="E92" s="1"/>
  <c r="E62"/>
  <c r="E63"/>
  <c r="E106"/>
  <c r="E105" s="1"/>
  <c r="E109"/>
  <c r="E108" s="1"/>
  <c r="E145" l="1"/>
  <c r="E144" s="1"/>
  <c r="E137"/>
  <c r="E136" s="1"/>
  <c r="E135" s="1"/>
  <c r="E128"/>
  <c r="E66"/>
  <c r="E65" s="1"/>
  <c r="E54"/>
  <c r="E53" s="1"/>
  <c r="E51" s="1"/>
  <c r="E50" s="1"/>
  <c r="E42" l="1"/>
  <c r="E41" s="1"/>
  <c r="E20"/>
  <c r="E112"/>
  <c r="E111" s="1"/>
  <c r="E115"/>
  <c r="E114" s="1"/>
  <c r="E142" l="1"/>
  <c r="E141" s="1"/>
  <c r="E140" s="1"/>
  <c r="E127"/>
  <c r="E122"/>
  <c r="E121" s="1"/>
  <c r="E119"/>
  <c r="E118" s="1"/>
  <c r="E103"/>
  <c r="E102" s="1"/>
  <c r="E98" s="1"/>
  <c r="E96"/>
  <c r="E95" s="1"/>
  <c r="E91" s="1"/>
  <c r="E75"/>
  <c r="E74" s="1"/>
  <c r="E57"/>
  <c r="E56" s="1"/>
  <c r="E39"/>
  <c r="E38" s="1"/>
  <c r="E19"/>
  <c r="E18" s="1"/>
  <c r="E17" s="1"/>
  <c r="E117" l="1"/>
  <c r="E34"/>
  <c r="E33" l="1"/>
  <c r="E150" s="1"/>
</calcChain>
</file>

<file path=xl/sharedStrings.xml><?xml version="1.0" encoding="utf-8"?>
<sst xmlns="http://schemas.openxmlformats.org/spreadsheetml/2006/main" count="317" uniqueCount="135">
  <si>
    <t>Итого</t>
  </si>
  <si>
    <t>240</t>
  </si>
  <si>
    <t/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</si>
  <si>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</si>
  <si>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</si>
  <si>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</si>
  <si>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сфере физической культуры и спорта в рамках непрограммного направления деятельности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</si>
  <si>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</si>
  <si>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</si>
  <si>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</si>
  <si>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Непрограммные направления деятельности</t>
  </si>
  <si>
    <t>870</t>
  </si>
  <si>
    <t>Резервные средства</t>
  </si>
  <si>
    <t>800</t>
  </si>
  <si>
    <t>Иные бюджетные ассигнования</t>
  </si>
  <si>
    <t>Мероприятия в области культуры и кинематографии</t>
  </si>
  <si>
    <t>Реализация мероприятий</t>
  </si>
  <si>
    <t>4060082420</t>
  </si>
  <si>
    <t>Расходы на содействие развитию исторических и иных местных традиций</t>
  </si>
  <si>
    <t>Мероприятия в области жилищно-коммунального хозяйства</t>
  </si>
  <si>
    <t>Прочие мероприятия  муниципальных  органов в рамках непрограммного  направления деятельности"Обеспечение деятельности муниципальных органов власти"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</si>
  <si>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</si>
  <si>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</si>
  <si>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</si>
  <si>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</si>
  <si>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Заместители главы муниципального образования</t>
  </si>
  <si>
    <t xml:space="preserve">Расходы на обеспечение функций органов местного самоуправления </t>
  </si>
  <si>
    <t>Глава муниципального образования</t>
  </si>
  <si>
    <t>Непрограммные направления деятельности "Обеспечение деятельности муниципальных органов власти"</t>
  </si>
  <si>
    <t>Основное  мероприятие " Реализация  мероприятий в рамках дорожной  деятельности"</t>
  </si>
  <si>
    <t>Расходы на развитие сферы культуры в муниципальных образованиях автономного округа</t>
  </si>
  <si>
    <t xml:space="preserve"> к  решению Совета  депутатов     </t>
  </si>
  <si>
    <t>сельского поселения Малый Атлым</t>
  </si>
  <si>
    <t xml:space="preserve">Распределение бюджетных ассигнований по целевым статьям </t>
  </si>
  <si>
    <t>Наименование</t>
  </si>
  <si>
    <t>ЦСР</t>
  </si>
  <si>
    <t>ВР</t>
  </si>
  <si>
    <t>Муниципальная программа "Комплексное развитие транспортной инфраструктуры сельского поселения Малый Атлым"</t>
  </si>
  <si>
    <t>01 0 00 00000</t>
  </si>
  <si>
    <t>01 0 01 00000</t>
  </si>
  <si>
    <t>01 0 01 99990</t>
  </si>
  <si>
    <t>Расходы на капитальный ремонт и ремонт автомобильных дорог общего пользования местного значения</t>
  </si>
  <si>
    <t>01 0 01 89111</t>
  </si>
  <si>
    <t>40 7 00 82520</t>
  </si>
  <si>
    <t>40 0 00 00000</t>
  </si>
  <si>
    <t>40 1 00 00000</t>
  </si>
  <si>
    <t>40 1 00 59300</t>
  </si>
  <si>
    <t>40 1 00 D9300</t>
  </si>
  <si>
    <t>40 6 00 89102</t>
  </si>
  <si>
    <t>40 1 00 51180</t>
  </si>
  <si>
    <t>Расходы на проведение работ по технической паспортизации муниципального имущества</t>
  </si>
  <si>
    <t>40 1 00 89181</t>
  </si>
  <si>
    <t>Мероприятия по содействию улучшения  положения на рынке труда незанятых трудовой деятельностью и безработных граждан</t>
  </si>
  <si>
    <t>Реализация  мероприятий по содействию трудоустройству граждан</t>
  </si>
  <si>
    <t>40 5 00 00000</t>
  </si>
  <si>
    <t>40 5 00 89191</t>
  </si>
  <si>
    <t>Расходы на укрепление общероссийской гражданской индентичности. Торжественные мероприятия, приуроченные к памятным датам в истроии народов России, государственным праздникам</t>
  </si>
  <si>
    <t>Расходы на просвестительские мероприятия, направленные на популяризацию и поддержку родных языков народов России, проживающих в муниципальном образовании</t>
  </si>
  <si>
    <t>40 1 00 89202</t>
  </si>
  <si>
    <t>40 1 00 89203</t>
  </si>
  <si>
    <t>40 1 00 02030</t>
  </si>
  <si>
    <t>40 1 00 02040</t>
  </si>
  <si>
    <t>40 1 00 02060</t>
  </si>
  <si>
    <t>40 1 00 02400</t>
  </si>
  <si>
    <t>40 1 00 99990</t>
  </si>
  <si>
    <t>40 2 00 00000</t>
  </si>
  <si>
    <t>40 6 00 99990</t>
  </si>
  <si>
    <t>40 7 00 00000</t>
  </si>
  <si>
    <t>40 7 00 00590</t>
  </si>
  <si>
    <t>40 7 00 20700</t>
  </si>
  <si>
    <t>40 8 00 00000</t>
  </si>
  <si>
    <t>40 8 00 20210</t>
  </si>
  <si>
    <t>41 0 00 00000</t>
  </si>
  <si>
    <t>41 0 00 00590</t>
  </si>
  <si>
    <t>41 0 00 20800</t>
  </si>
  <si>
    <t>Мероприятия по защите населения и территории от  чрезвычайных ситуаций природного и техногенного характера, гражданская оборона</t>
  </si>
  <si>
    <t>Мероприятия в области национальной экономики</t>
  </si>
  <si>
    <t>40 3 00 00000</t>
  </si>
  <si>
    <t>40 6 00 00000</t>
  </si>
  <si>
    <t>Непрограммное направление деятельности "Исполнение  отдельных расходных обязательств сельского поселения Малый Атлым"</t>
  </si>
  <si>
    <t>Резервный фонд исполнительных муниципальных органов власти администрации сельского поселения Малый Атлым</t>
  </si>
  <si>
    <t>Реализация мероприятий в рамках непрограмнного направления деятельности</t>
  </si>
  <si>
    <t>40 7 00 89031</t>
  </si>
  <si>
    <t>Приложение  7</t>
  </si>
  <si>
    <t xml:space="preserve"> группам и подгруппам видов расходов, классификации расходов бюджета сельского поселения </t>
  </si>
  <si>
    <t>Мероприятия в сфере культуры и кинематографии в рамках непрограммного направления деятельности</t>
  </si>
  <si>
    <t>Расходы на проведение организационных и культурно-просветительских мероприятий с ветеранами Октябрьского района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</si>
  <si>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</si>
  <si>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</si>
  <si>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Расходы на обработку контейнерных площадок и контейнеров</t>
  </si>
  <si>
    <t>40 3 00 99990</t>
  </si>
  <si>
    <t>Реализация мероприятий в рамках непрограммного направления деятельности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</si>
  <si>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</si>
  <si>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40 6 00 89130</t>
  </si>
  <si>
    <t xml:space="preserve">                              (муниципальным программам и непрограммным направлениям деятельности),                                                 </t>
  </si>
  <si>
    <t>Малый Атлым на  2024  год</t>
  </si>
  <si>
    <t>40 2 00 99990</t>
  </si>
  <si>
    <t>Уплата налогов, сборов и иных платежей</t>
  </si>
  <si>
    <t>Сумма на 2024 год (тыс. рублей)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</si>
  <si>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</si>
  <si>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от " 18  " декабря 2023 года № 22</t>
  </si>
  <si>
    <t>Приложение  4</t>
  </si>
  <si>
    <t>Расходы на обследование технического состояния объектов с целью признания их аварийным</t>
  </si>
  <si>
    <t>Расходы на снос объектов признаных аварийным</t>
  </si>
  <si>
    <t>40 6 00 89107</t>
  </si>
  <si>
    <t>40 6 00 89108</t>
  </si>
  <si>
    <t>40 1 00 89051</t>
  </si>
  <si>
    <t>Расходы на реализацию мероприятий по содержанию трудоустройству граждан</t>
  </si>
  <si>
    <t>40 5 00 85060</t>
  </si>
  <si>
    <t>Межбюджетные трансферты</t>
  </si>
  <si>
    <t>41 1 00 00000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</si>
  <si>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</si>
  <si>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41 1 00 89020</t>
  </si>
  <si>
    <t>40 1 00 85150</t>
  </si>
  <si>
    <t>Исполнение судебных актов РФ и мировых соглашений по возмещению причиненного вреда</t>
  </si>
  <si>
    <t>Расходы на финансирование наказов избирателей депутатам Думы ХМАО-Югры</t>
  </si>
  <si>
    <t>40 7 00 85160</t>
  </si>
  <si>
    <t>Расходы за счет бюджетных ассигнований резервного фонда Правительства Ханты-Мансийского автономного округа-Югры,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округа-Югры</t>
  </si>
  <si>
    <t>Расходы на реализацию инициативного проекта "Детская игровая площадка в селе Большой Атлым"</t>
  </si>
  <si>
    <t>Услуги, работы для целей капитальных вложений</t>
  </si>
  <si>
    <t>Основное мероприятие "Реализация социально значимых инициативных проектов на территории муниципального образования сельского поселение Малый Атлым"</t>
  </si>
  <si>
    <t>02 0 00 00000</t>
  </si>
  <si>
    <t>02 0 01 00000</t>
  </si>
  <si>
    <t>02 0 01 10070</t>
  </si>
  <si>
    <t>Расходы на реализацию инициативного проекта "Детская игровая площадка в селе Большой Атлым"(инициативные платежи от граждан)</t>
  </si>
  <si>
    <t>02 0 01 20070</t>
  </si>
  <si>
    <t>Муниципальная программа "Инициативные проекты сельского поселения Малый Атлым на 2024-2026 годы"</t>
  </si>
  <si>
    <t>Расходы на обеспечение первичных мер пожарной безопасности</t>
  </si>
  <si>
    <t>40 2 00 89147</t>
  </si>
  <si>
    <t>40 7 00 S2520</t>
  </si>
  <si>
    <t>Расходы на организацию мероприятий при осуществлении деятельности по обращению с животными без владельцев(бюджет района)</t>
  </si>
  <si>
    <t>Расходы на капитальный ремонт и ремонт муниципального жилищного фонда</t>
  </si>
  <si>
    <t>40 2 00 89143</t>
  </si>
  <si>
    <t>Расходы на противопожарные разрывы</t>
  </si>
  <si>
    <t>от "25 " октября 2024 года № 69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</si>
</sst>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#,##0.0;[Red]\-#,##0.0;0.0"/>
    <numFmt numFmtId="166" formatCode="000"/>
    <numFmt numFmtId="167" formatCode="0000000000"/>
    <numFmt numFmtId="168" formatCode="0.0"/>
    <numFmt numFmtId="169" formatCode="0000000"/>
    <numFmt numFmtId="170" formatCode="00"/>
  </numFmts>
  <fonts count="2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12"/>
      <name val="Arial Narrow"/>
      <family val="2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rgb="FF0000FF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</borders>
  <cellStyleXfs count="31">
    <xf numFmtId="0" fontId="0" fillId="0" borderId="0"/>
    <xf numFmtId="0" fontId="1" fillId="0" borderId="0"/>
    <xf numFmtId="0" fontId="4" fillId="0" borderId="0"/>
    <xf numFmtId="0" fontId="5" fillId="0" borderId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11" borderId="0" applyNumberFormat="0" applyBorder="0" applyAlignment="0" applyProtection="0"/>
    <xf numFmtId="0" fontId="9" fillId="5" borderId="7" applyNumberFormat="0" applyAlignment="0" applyProtection="0"/>
    <xf numFmtId="0" fontId="10" fillId="12" borderId="8" applyNumberFormat="0" applyAlignment="0" applyProtection="0"/>
    <xf numFmtId="0" fontId="11" fillId="12" borderId="7" applyNumberFormat="0" applyAlignment="0" applyProtection="0"/>
    <xf numFmtId="0" fontId="12" fillId="0" borderId="9" applyNumberFormat="0" applyFill="0" applyAlignment="0" applyProtection="0"/>
    <xf numFmtId="0" fontId="13" fillId="0" borderId="10" applyNumberFormat="0" applyFill="0" applyAlignment="0" applyProtection="0"/>
    <xf numFmtId="0" fontId="14" fillId="0" borderId="11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12" applyNumberFormat="0" applyFill="0" applyAlignment="0" applyProtection="0"/>
    <xf numFmtId="0" fontId="16" fillId="13" borderId="13" applyNumberFormat="0" applyAlignment="0" applyProtection="0"/>
    <xf numFmtId="0" fontId="17" fillId="0" borderId="0" applyNumberFormat="0" applyFill="0" applyBorder="0" applyAlignment="0" applyProtection="0"/>
    <xf numFmtId="0" fontId="18" fillId="14" borderId="0" applyNumberFormat="0" applyBorder="0" applyAlignment="0" applyProtection="0"/>
    <xf numFmtId="0" fontId="7" fillId="0" borderId="0"/>
    <xf numFmtId="0" fontId="4" fillId="0" borderId="0"/>
    <xf numFmtId="0" fontId="4" fillId="0" borderId="0"/>
    <xf numFmtId="0" fontId="4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4" fillId="15" borderId="14" applyNumberFormat="0" applyFont="0" applyAlignment="0" applyProtection="0"/>
    <xf numFmtId="0" fontId="21" fillId="0" borderId="15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</cellStyleXfs>
  <cellXfs count="82">
    <xf numFmtId="0" fontId="0" fillId="0" borderId="0" xfId="0"/>
    <xf numFmtId="0" fontId="2" fillId="0" borderId="0" xfId="1" applyFont="1"/>
    <xf numFmtId="0" fontId="2" fillId="0" borderId="0" xfId="1" applyFont="1" applyProtection="1"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4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0" fontId="2" fillId="0" borderId="1" xfId="1" applyFont="1" applyBorder="1" applyProtection="1">
      <protection hidden="1"/>
    </xf>
    <xf numFmtId="0" fontId="3" fillId="0" borderId="0" xfId="24" applyNumberFormat="1" applyFont="1" applyFill="1" applyBorder="1" applyAlignment="1" applyProtection="1">
      <protection hidden="1"/>
    </xf>
    <xf numFmtId="0" fontId="3" fillId="0" borderId="0" xfId="24" applyNumberFormat="1" applyFont="1" applyFill="1" applyBorder="1" applyAlignment="1" applyProtection="1">
      <alignment horizontal="right" vertical="center"/>
      <protection hidden="1"/>
    </xf>
    <xf numFmtId="0" fontId="24" fillId="0" borderId="0" xfId="24" applyFont="1" applyFill="1"/>
    <xf numFmtId="0" fontId="24" fillId="0" borderId="0" xfId="24" applyFont="1"/>
    <xf numFmtId="0" fontId="25" fillId="0" borderId="0" xfId="24" applyFont="1" applyFill="1"/>
    <xf numFmtId="0" fontId="25" fillId="0" borderId="0" xfId="24" applyFont="1"/>
    <xf numFmtId="165" fontId="2" fillId="0" borderId="6" xfId="1" applyNumberFormat="1" applyFont="1" applyFill="1" applyBorder="1" applyAlignment="1" applyProtection="1">
      <protection hidden="1"/>
    </xf>
    <xf numFmtId="165" fontId="2" fillId="16" borderId="6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alignment horizontal="left"/>
      <protection hidden="1"/>
    </xf>
    <xf numFmtId="166" fontId="2" fillId="16" borderId="6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/>
    </xf>
    <xf numFmtId="0" fontId="2" fillId="0" borderId="6" xfId="24" applyNumberFormat="1" applyFont="1" applyFill="1" applyBorder="1" applyAlignment="1" applyProtection="1">
      <alignment wrapText="1"/>
      <protection hidden="1"/>
    </xf>
    <xf numFmtId="0" fontId="2" fillId="0" borderId="6" xfId="0" applyFont="1" applyFill="1" applyBorder="1" applyAlignment="1">
      <alignment wrapText="1"/>
    </xf>
    <xf numFmtId="2" fontId="2" fillId="0" borderId="6" xfId="2" applyNumberFormat="1" applyFont="1" applyFill="1" applyBorder="1" applyAlignment="1" applyProtection="1">
      <alignment horizontal="right" vertical="center" wrapText="1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7" xfId="1" applyNumberFormat="1" applyFont="1" applyFill="1" applyBorder="1" applyAlignment="1" applyProtection="1">
      <alignment horizontal="left" vertical="center" wrapText="1"/>
      <protection hidden="1"/>
    </xf>
    <xf numFmtId="2" fontId="2" fillId="0" borderId="17" xfId="2" applyNumberFormat="1" applyFont="1" applyFill="1" applyBorder="1" applyAlignment="1" applyProtection="1">
      <alignment horizontal="right" vertical="center" wrapText="1"/>
      <protection hidden="1"/>
    </xf>
    <xf numFmtId="0" fontId="2" fillId="16" borderId="6" xfId="24" applyNumberFormat="1" applyFont="1" applyFill="1" applyBorder="1" applyAlignment="1" applyProtection="1">
      <alignment vertical="center" wrapText="1"/>
      <protection hidden="1"/>
    </xf>
    <xf numFmtId="0" fontId="2" fillId="0" borderId="6" xfId="24" applyNumberFormat="1" applyFont="1" applyFill="1" applyBorder="1" applyAlignment="1" applyProtection="1">
      <alignment vertical="center"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2" borderId="6" xfId="1" applyNumberFormat="1" applyFont="1" applyFill="1" applyBorder="1" applyAlignment="1" applyProtection="1">
      <alignment wrapText="1"/>
      <protection hidden="1"/>
    </xf>
    <xf numFmtId="0" fontId="2" fillId="16" borderId="6" xfId="0" applyNumberFormat="1" applyFont="1" applyFill="1" applyBorder="1" applyAlignment="1" applyProtection="1">
      <alignment wrapText="1"/>
      <protection hidden="1"/>
    </xf>
    <xf numFmtId="0" fontId="2" fillId="16" borderId="6" xfId="1" applyNumberFormat="1" applyFont="1" applyFill="1" applyBorder="1" applyAlignment="1" applyProtection="1">
      <alignment wrapText="1"/>
      <protection hidden="1"/>
    </xf>
    <xf numFmtId="0" fontId="2" fillId="0" borderId="6" xfId="0" applyFont="1" applyFill="1" applyBorder="1" applyAlignment="1">
      <alignment vertical="center" wrapText="1"/>
    </xf>
    <xf numFmtId="0" fontId="26" fillId="0" borderId="6" xfId="0" applyFont="1" applyFill="1" applyBorder="1" applyAlignment="1">
      <alignment vertical="center" wrapText="1"/>
    </xf>
    <xf numFmtId="0" fontId="6" fillId="0" borderId="6" xfId="24" applyNumberFormat="1" applyFont="1" applyFill="1" applyBorder="1" applyAlignment="1" applyProtection="1">
      <alignment horizontal="center" vertical="center"/>
      <protection hidden="1"/>
    </xf>
    <xf numFmtId="168" fontId="6" fillId="0" borderId="6" xfId="24" applyNumberFormat="1" applyFont="1" applyFill="1" applyBorder="1" applyAlignment="1" applyProtection="1">
      <alignment horizontal="center" vertical="center" wrapText="1"/>
      <protection hidden="1"/>
    </xf>
    <xf numFmtId="0" fontId="2" fillId="16" borderId="6" xfId="1" applyNumberFormat="1" applyFont="1" applyFill="1" applyBorder="1" applyAlignment="1" applyProtection="1">
      <alignment horizontal="left" wrapText="1"/>
      <protection hidden="1"/>
    </xf>
    <xf numFmtId="0" fontId="3" fillId="0" borderId="0" xfId="24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49" fontId="2" fillId="0" borderId="6" xfId="0" applyNumberFormat="1" applyFont="1" applyFill="1" applyBorder="1" applyAlignment="1">
      <alignment horizontal="center" wrapText="1"/>
    </xf>
    <xf numFmtId="49" fontId="2" fillId="0" borderId="16" xfId="0" applyNumberFormat="1" applyFont="1" applyFill="1" applyBorder="1" applyAlignment="1">
      <alignment horizontal="center" wrapText="1"/>
    </xf>
    <xf numFmtId="49" fontId="2" fillId="16" borderId="16" xfId="0" applyNumberFormat="1" applyFont="1" applyFill="1" applyBorder="1" applyAlignment="1">
      <alignment horizontal="center" wrapText="1"/>
    </xf>
    <xf numFmtId="167" fontId="2" fillId="0" borderId="5" xfId="1" applyNumberFormat="1" applyFont="1" applyFill="1" applyBorder="1" applyAlignment="1" applyProtection="1">
      <alignment horizontal="center"/>
      <protection hidden="1"/>
    </xf>
    <xf numFmtId="167" fontId="2" fillId="0" borderId="6" xfId="1" applyNumberFormat="1" applyFont="1" applyFill="1" applyBorder="1" applyAlignment="1" applyProtection="1">
      <alignment horizontal="center"/>
      <protection hidden="1"/>
    </xf>
    <xf numFmtId="169" fontId="2" fillId="0" borderId="6" xfId="24" applyNumberFormat="1" applyFont="1" applyFill="1" applyBorder="1" applyAlignment="1" applyProtection="1">
      <alignment horizontal="center" vertical="center"/>
      <protection hidden="1"/>
    </xf>
    <xf numFmtId="169" fontId="2" fillId="16" borderId="6" xfId="24" applyNumberFormat="1" applyFont="1" applyFill="1" applyBorder="1" applyAlignment="1" applyProtection="1">
      <alignment horizontal="center" vertical="center"/>
      <protection hidden="1"/>
    </xf>
    <xf numFmtId="167" fontId="2" fillId="16" borderId="5" xfId="1" applyNumberFormat="1" applyFont="1" applyFill="1" applyBorder="1" applyAlignment="1" applyProtection="1">
      <alignment horizontal="center"/>
      <protection hidden="1"/>
    </xf>
    <xf numFmtId="166" fontId="2" fillId="0" borderId="6" xfId="24" applyNumberFormat="1" applyFont="1" applyFill="1" applyBorder="1" applyAlignment="1" applyProtection="1">
      <alignment horizontal="center" vertical="center" wrapText="1"/>
      <protection hidden="1"/>
    </xf>
    <xf numFmtId="166" fontId="2" fillId="16" borderId="6" xfId="24" applyNumberFormat="1" applyFont="1" applyFill="1" applyBorder="1" applyAlignment="1" applyProtection="1">
      <alignment horizontal="center" vertical="center" wrapText="1"/>
      <protection hidden="1"/>
    </xf>
    <xf numFmtId="167" fontId="2" fillId="16" borderId="5" xfId="0" applyNumberFormat="1" applyFont="1" applyFill="1" applyBorder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alignment horizontal="center"/>
      <protection hidden="1"/>
    </xf>
    <xf numFmtId="0" fontId="2" fillId="0" borderId="0" xfId="1" applyFont="1" applyAlignment="1" applyProtection="1">
      <alignment horizontal="center"/>
      <protection hidden="1"/>
    </xf>
    <xf numFmtId="0" fontId="2" fillId="0" borderId="0" xfId="1" applyFont="1" applyAlignment="1">
      <alignment horizontal="center"/>
    </xf>
    <xf numFmtId="170" fontId="27" fillId="16" borderId="6" xfId="1" applyNumberFormat="1" applyFont="1" applyFill="1" applyBorder="1" applyAlignment="1" applyProtection="1">
      <protection hidden="1"/>
    </xf>
    <xf numFmtId="0" fontId="28" fillId="16" borderId="18" xfId="0" applyFont="1" applyFill="1" applyBorder="1" applyAlignment="1">
      <alignment horizontal="left" wrapText="1"/>
    </xf>
    <xf numFmtId="0" fontId="2" fillId="16" borderId="6" xfId="0" applyFont="1" applyFill="1" applyBorder="1" applyAlignment="1">
      <alignment vertical="center" wrapText="1"/>
    </xf>
    <xf numFmtId="0" fontId="3" fillId="0" borderId="19" xfId="1" applyNumberFormat="1" applyFont="1" applyFill="1" applyBorder="1" applyAlignment="1" applyProtection="1">
      <protection hidden="1"/>
    </xf>
    <xf numFmtId="0" fontId="28" fillId="16" borderId="18" xfId="0" applyFont="1" applyFill="1" applyBorder="1" applyAlignment="1">
      <alignment horizontal="left" vertical="top" wrapText="1"/>
    </xf>
    <xf numFmtId="0" fontId="2" fillId="16" borderId="20" xfId="0" applyFont="1" applyFill="1" applyBorder="1" applyAlignment="1">
      <alignment wrapText="1"/>
    </xf>
    <xf numFmtId="0" fontId="2" fillId="16" borderId="6" xfId="0" applyFont="1" applyFill="1" applyBorder="1" applyAlignment="1">
      <alignment wrapText="1"/>
    </xf>
    <xf numFmtId="166" fontId="2" fillId="16" borderId="6" xfId="24" applyNumberFormat="1" applyFont="1" applyFill="1" applyBorder="1" applyAlignment="1" applyProtection="1">
      <alignment horizontal="center" wrapText="1"/>
      <protection hidden="1"/>
    </xf>
    <xf numFmtId="166" fontId="2" fillId="16" borderId="5" xfId="24" applyNumberFormat="1" applyFont="1" applyFill="1" applyBorder="1" applyAlignment="1" applyProtection="1">
      <alignment horizontal="center" wrapText="1"/>
      <protection hidden="1"/>
    </xf>
    <xf numFmtId="0" fontId="2" fillId="0" borderId="20" xfId="0" applyFont="1" applyBorder="1" applyAlignment="1">
      <alignment wrapText="1"/>
    </xf>
    <xf numFmtId="169" fontId="2" fillId="0" borderId="6" xfId="24" applyNumberFormat="1" applyFont="1" applyFill="1" applyBorder="1" applyAlignment="1" applyProtection="1">
      <alignment horizontal="center"/>
      <protection hidden="1"/>
    </xf>
    <xf numFmtId="0" fontId="28" fillId="0" borderId="21" xfId="0" applyFont="1" applyBorder="1" applyAlignment="1">
      <alignment horizontal="left" vertical="top" wrapText="1"/>
    </xf>
    <xf numFmtId="167" fontId="2" fillId="0" borderId="16" xfId="1" applyNumberFormat="1" applyFont="1" applyFill="1" applyBorder="1" applyAlignment="1" applyProtection="1">
      <alignment horizontal="center"/>
      <protection hidden="1"/>
    </xf>
    <xf numFmtId="166" fontId="2" fillId="0" borderId="17" xfId="1" applyNumberFormat="1" applyFont="1" applyFill="1" applyBorder="1" applyAlignment="1" applyProtection="1">
      <alignment horizontal="left"/>
      <protection hidden="1"/>
    </xf>
    <xf numFmtId="165" fontId="2" fillId="0" borderId="17" xfId="1" applyNumberFormat="1" applyFont="1" applyFill="1" applyBorder="1" applyAlignment="1" applyProtection="1">
      <protection hidden="1"/>
    </xf>
    <xf numFmtId="0" fontId="28" fillId="0" borderId="18" xfId="0" applyFont="1" applyBorder="1" applyAlignment="1">
      <alignment horizontal="left" vertical="top" wrapText="1"/>
    </xf>
    <xf numFmtId="167" fontId="2" fillId="16" borderId="6" xfId="1" applyNumberFormat="1" applyFont="1" applyFill="1" applyBorder="1" applyAlignment="1" applyProtection="1">
      <alignment horizontal="center"/>
      <protection hidden="1"/>
    </xf>
    <xf numFmtId="0" fontId="2" fillId="16" borderId="17" xfId="1" applyNumberFormat="1" applyFont="1" applyFill="1" applyBorder="1" applyAlignment="1" applyProtection="1">
      <alignment horizontal="left" vertical="center" wrapText="1"/>
      <protection hidden="1"/>
    </xf>
    <xf numFmtId="2" fontId="2" fillId="16" borderId="17" xfId="2" applyNumberFormat="1" applyFont="1" applyFill="1" applyBorder="1" applyAlignment="1" applyProtection="1">
      <alignment horizontal="right" vertical="center" wrapText="1"/>
      <protection hidden="1"/>
    </xf>
    <xf numFmtId="0" fontId="2" fillId="16" borderId="17" xfId="1" applyNumberFormat="1" applyFont="1" applyFill="1" applyBorder="1" applyAlignment="1" applyProtection="1">
      <alignment horizontal="left" wrapText="1"/>
      <protection hidden="1"/>
    </xf>
    <xf numFmtId="0" fontId="28" fillId="16" borderId="18" xfId="0" applyFont="1" applyFill="1" applyBorder="1" applyAlignment="1">
      <alignment wrapText="1"/>
    </xf>
    <xf numFmtId="0" fontId="2" fillId="0" borderId="0" xfId="22" applyFont="1" applyBorder="1" applyAlignment="1" applyProtection="1">
      <alignment horizontal="right" vertical="center"/>
      <protection hidden="1"/>
    </xf>
    <xf numFmtId="0" fontId="2" fillId="0" borderId="0" xfId="22" applyFont="1" applyBorder="1" applyAlignment="1" applyProtection="1">
      <alignment horizontal="right" vertical="top" wrapText="1"/>
      <protection hidden="1"/>
    </xf>
    <xf numFmtId="0" fontId="2" fillId="0" borderId="0" xfId="23" applyFont="1" applyBorder="1" applyAlignment="1" applyProtection="1">
      <alignment horizontal="right" vertical="center"/>
      <protection hidden="1"/>
    </xf>
    <xf numFmtId="0" fontId="3" fillId="0" borderId="0" xfId="24" applyNumberFormat="1" applyFont="1" applyFill="1" applyAlignment="1" applyProtection="1">
      <alignment horizontal="center" vertical="center"/>
      <protection hidden="1"/>
    </xf>
    <xf numFmtId="0" fontId="3" fillId="0" borderId="0" xfId="24" applyNumberFormat="1" applyFont="1" applyFill="1" applyBorder="1" applyAlignment="1" applyProtection="1">
      <alignment horizontal="center" vertical="center"/>
      <protection hidden="1"/>
    </xf>
  </cellXfs>
  <cellStyles count="31">
    <cellStyle name="Акцент1 2" xfId="4"/>
    <cellStyle name="Акцент2 2" xfId="5"/>
    <cellStyle name="Акцент3 2" xfId="6"/>
    <cellStyle name="Акцент4 2" xfId="7"/>
    <cellStyle name="Акцент5 2" xfId="8"/>
    <cellStyle name="Акцент6 2" xfId="9"/>
    <cellStyle name="Ввод  2" xfId="10"/>
    <cellStyle name="Вывод 2" xfId="11"/>
    <cellStyle name="Вычисление 2" xfId="12"/>
    <cellStyle name="Заголовок 1 2" xfId="13"/>
    <cellStyle name="Заголовок 2 2" xfId="14"/>
    <cellStyle name="Заголовок 3 2" xfId="15"/>
    <cellStyle name="Заголовок 4 2" xfId="16"/>
    <cellStyle name="Итог 2" xfId="17"/>
    <cellStyle name="Контрольная ячейка 2" xfId="18"/>
    <cellStyle name="Название 2" xfId="19"/>
    <cellStyle name="Нейтральный 2" xfId="20"/>
    <cellStyle name="Обычный" xfId="0" builtinId="0"/>
    <cellStyle name="Обычный 2" xfId="1"/>
    <cellStyle name="Обычный 2 2" xfId="21"/>
    <cellStyle name="Обычный 2 3" xfId="2"/>
    <cellStyle name="Обычный 3" xfId="3"/>
    <cellStyle name="Обычный_Tmp2" xfId="22"/>
    <cellStyle name="Обычный_Tmp2_Приложение №4" xfId="23"/>
    <cellStyle name="Обычный_Tmp7" xfId="24"/>
    <cellStyle name="Плохой 2" xfId="25"/>
    <cellStyle name="Пояснение 2" xfId="26"/>
    <cellStyle name="Примечание 2" xfId="27"/>
    <cellStyle name="Связанная ячейка 2" xfId="28"/>
    <cellStyle name="Текст предупреждения 2" xfId="29"/>
    <cellStyle name="Хороший 2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51"/>
  <sheetViews>
    <sheetView showGridLines="0" showZeros="0" tabSelected="1" workbookViewId="0">
      <selection activeCell="A5" sqref="A5:E5"/>
    </sheetView>
  </sheetViews>
  <sheetFormatPr defaultColWidth="9.140625" defaultRowHeight="15.75"/>
  <cols>
    <col min="1" max="1" width="4.28515625" style="1" customWidth="1"/>
    <col min="2" max="2" width="57.140625" style="1" customWidth="1"/>
    <col min="3" max="3" width="16.7109375" style="55" customWidth="1"/>
    <col min="4" max="4" width="9" style="1" customWidth="1"/>
    <col min="5" max="5" width="21.85546875" style="1" customWidth="1"/>
    <col min="6" max="238" width="9.140625" style="1" customWidth="1"/>
    <col min="239" max="16384" width="9.140625" style="1"/>
  </cols>
  <sheetData>
    <row r="1" spans="1:34">
      <c r="A1" s="77" t="s">
        <v>101</v>
      </c>
      <c r="B1" s="77"/>
      <c r="C1" s="77"/>
      <c r="D1" s="77"/>
      <c r="E1" s="77"/>
    </row>
    <row r="2" spans="1:34">
      <c r="A2" s="78" t="s">
        <v>31</v>
      </c>
      <c r="B2" s="78"/>
      <c r="C2" s="78"/>
      <c r="D2" s="78"/>
      <c r="E2" s="78"/>
    </row>
    <row r="3" spans="1:34">
      <c r="A3" s="77" t="s">
        <v>32</v>
      </c>
      <c r="B3" s="77"/>
      <c r="C3" s="77"/>
      <c r="D3" s="77"/>
      <c r="E3" s="77"/>
    </row>
    <row r="4" spans="1:34">
      <c r="A4" s="79" t="s">
        <v>134</v>
      </c>
      <c r="B4" s="79"/>
      <c r="C4" s="79"/>
      <c r="D4" s="79"/>
      <c r="E4" s="79"/>
    </row>
    <row r="5" spans="1:34">
      <c r="A5" s="77" t="s">
        <v>83</v>
      </c>
      <c r="B5" s="77"/>
      <c r="C5" s="77"/>
      <c r="D5" s="77"/>
      <c r="E5" s="77"/>
    </row>
    <row r="6" spans="1:34">
      <c r="A6" s="78" t="s">
        <v>31</v>
      </c>
      <c r="B6" s="78"/>
      <c r="C6" s="78"/>
      <c r="D6" s="78"/>
      <c r="E6" s="78"/>
    </row>
    <row r="7" spans="1:34">
      <c r="A7" s="77" t="s">
        <v>32</v>
      </c>
      <c r="B7" s="77"/>
      <c r="C7" s="77"/>
      <c r="D7" s="77"/>
      <c r="E7" s="77"/>
    </row>
    <row r="8" spans="1:34">
      <c r="A8" s="79" t="s">
        <v>100</v>
      </c>
      <c r="B8" s="79"/>
      <c r="C8" s="79"/>
      <c r="D8" s="79"/>
      <c r="E8" s="79"/>
    </row>
    <row r="9" spans="1:34">
      <c r="A9" s="9"/>
      <c r="B9" s="10"/>
      <c r="C9" s="40"/>
      <c r="D9" s="10"/>
      <c r="E9" s="10"/>
    </row>
    <row r="10" spans="1:34">
      <c r="A10" s="81" t="s">
        <v>33</v>
      </c>
      <c r="B10" s="81"/>
      <c r="C10" s="81"/>
      <c r="D10" s="81"/>
      <c r="E10" s="81"/>
      <c r="F10" s="8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2"/>
      <c r="AB10" s="12"/>
      <c r="AC10" s="12"/>
      <c r="AD10" s="12"/>
      <c r="AE10" s="12"/>
      <c r="AF10" s="12"/>
      <c r="AG10" s="12"/>
      <c r="AH10" s="12"/>
    </row>
    <row r="11" spans="1:34">
      <c r="A11" s="81" t="s">
        <v>94</v>
      </c>
      <c r="B11" s="81"/>
      <c r="C11" s="81"/>
      <c r="D11" s="81"/>
      <c r="E11" s="81"/>
      <c r="F11" s="8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2"/>
      <c r="AB11" s="12"/>
      <c r="AC11" s="12"/>
      <c r="AD11" s="12"/>
      <c r="AE11" s="12"/>
      <c r="AF11" s="12"/>
      <c r="AG11" s="12"/>
      <c r="AH11" s="12"/>
    </row>
    <row r="12" spans="1:34">
      <c r="A12" s="81" t="s">
        <v>84</v>
      </c>
      <c r="B12" s="81"/>
      <c r="C12" s="81"/>
      <c r="D12" s="81"/>
      <c r="E12" s="81"/>
      <c r="F12" s="8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2"/>
      <c r="AB12" s="12"/>
      <c r="AC12" s="12"/>
      <c r="AD12" s="12"/>
      <c r="AE12" s="12"/>
      <c r="AF12" s="12"/>
      <c r="AG12" s="12"/>
      <c r="AH12" s="12"/>
    </row>
    <row r="13" spans="1:34" ht="18.75">
      <c r="A13" s="80" t="s">
        <v>95</v>
      </c>
      <c r="B13" s="80"/>
      <c r="C13" s="80"/>
      <c r="D13" s="80"/>
      <c r="E13" s="80"/>
      <c r="F13" s="80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4"/>
      <c r="AB13" s="14"/>
      <c r="AC13" s="14"/>
      <c r="AD13" s="14"/>
      <c r="AE13" s="14"/>
      <c r="AF13" s="14"/>
      <c r="AG13" s="14"/>
      <c r="AH13" s="14"/>
    </row>
    <row r="14" spans="1:34" ht="12.75" customHeight="1">
      <c r="A14" s="3"/>
      <c r="B14" s="3"/>
      <c r="C14" s="41"/>
      <c r="D14" s="3"/>
      <c r="E14" s="3"/>
    </row>
    <row r="15" spans="1:34" ht="53.65" customHeight="1">
      <c r="A15" s="19"/>
      <c r="B15" s="37" t="s">
        <v>34</v>
      </c>
      <c r="C15" s="37" t="s">
        <v>35</v>
      </c>
      <c r="D15" s="37" t="s">
        <v>36</v>
      </c>
      <c r="E15" s="38" t="s">
        <v>98</v>
      </c>
    </row>
    <row r="16" spans="1:34" ht="12.75" customHeight="1">
      <c r="A16" s="19"/>
      <c r="B16" s="20">
        <v>1</v>
      </c>
      <c r="C16" s="20">
        <v>2</v>
      </c>
      <c r="D16" s="20">
        <v>3</v>
      </c>
      <c r="E16" s="20">
        <v>4</v>
      </c>
    </row>
    <row r="17" spans="1:5" ht="45" customHeight="1">
      <c r="A17" s="19"/>
      <c r="B17" s="21" t="s">
        <v>37</v>
      </c>
      <c r="C17" s="42" t="s">
        <v>38</v>
      </c>
      <c r="D17" s="20"/>
      <c r="E17" s="25">
        <f>E18</f>
        <v>14673.4</v>
      </c>
    </row>
    <row r="18" spans="1:5" ht="29.25" customHeight="1">
      <c r="A18" s="19"/>
      <c r="B18" s="21" t="s">
        <v>29</v>
      </c>
      <c r="C18" s="42" t="s">
        <v>39</v>
      </c>
      <c r="D18" s="20"/>
      <c r="E18" s="25">
        <f>E19</f>
        <v>14673.4</v>
      </c>
    </row>
    <row r="19" spans="1:5" ht="15.75" customHeight="1">
      <c r="A19" s="19"/>
      <c r="B19" s="22" t="s">
        <v>16</v>
      </c>
      <c r="C19" s="42" t="s">
        <v>40</v>
      </c>
      <c r="D19" s="20"/>
      <c r="E19" s="25">
        <f>E20+E22</f>
        <v>14673.4</v>
      </c>
    </row>
    <row r="20" spans="1:5" ht="15.75" customHeight="1">
      <c r="A20" s="19"/>
      <c r="B20" s="23" t="s">
        <v>5</v>
      </c>
      <c r="C20" s="42" t="s">
        <v>40</v>
      </c>
      <c r="D20" s="26">
        <v>200</v>
      </c>
      <c r="E20" s="25">
        <f>E21</f>
        <v>13144.4</v>
      </c>
    </row>
    <row r="21" spans="1:5" ht="15" customHeight="1">
      <c r="A21" s="19"/>
      <c r="B21" s="24" t="s">
        <v>3</v>
      </c>
      <c r="C21" s="42" t="s">
        <v>40</v>
      </c>
      <c r="D21" s="26">
        <v>240</v>
      </c>
      <c r="E21" s="25">
        <v>13144.4</v>
      </c>
    </row>
    <row r="22" spans="1:5" ht="15" customHeight="1">
      <c r="A22" s="19"/>
      <c r="B22" s="29" t="s">
        <v>41</v>
      </c>
      <c r="C22" s="43" t="s">
        <v>42</v>
      </c>
      <c r="D22" s="27"/>
      <c r="E22" s="28">
        <v>1529</v>
      </c>
    </row>
    <row r="23" spans="1:5" ht="15" customHeight="1">
      <c r="A23" s="19"/>
      <c r="B23" s="29" t="s">
        <v>5</v>
      </c>
      <c r="C23" s="43" t="s">
        <v>42</v>
      </c>
      <c r="D23" s="27">
        <v>200</v>
      </c>
      <c r="E23" s="28">
        <v>1529</v>
      </c>
    </row>
    <row r="24" spans="1:5" ht="15" customHeight="1">
      <c r="A24" s="19"/>
      <c r="B24" s="29" t="s">
        <v>3</v>
      </c>
      <c r="C24" s="44" t="s">
        <v>42</v>
      </c>
      <c r="D24" s="27">
        <v>240</v>
      </c>
      <c r="E24" s="28">
        <v>1529</v>
      </c>
    </row>
    <row r="25" spans="1:5" ht="37.5" customHeight="1">
      <c r="A25" s="19"/>
      <c r="B25" s="34" t="s">
        <v>126</v>
      </c>
      <c r="C25" s="72" t="s">
        <v>121</v>
      </c>
      <c r="D25" s="73"/>
      <c r="E25" s="74">
        <f>E26</f>
        <v>3721.7</v>
      </c>
    </row>
    <row r="26" spans="1:5" ht="41.25" customHeight="1">
      <c r="A26" s="19"/>
      <c r="B26" s="34" t="s">
        <v>120</v>
      </c>
      <c r="C26" s="72" t="s">
        <v>122</v>
      </c>
      <c r="D26" s="73"/>
      <c r="E26" s="74">
        <f>E27+E30</f>
        <v>3721.7</v>
      </c>
    </row>
    <row r="27" spans="1:5" ht="41.25" customHeight="1">
      <c r="A27" s="19"/>
      <c r="B27" s="34" t="s">
        <v>118</v>
      </c>
      <c r="C27" s="72" t="s">
        <v>123</v>
      </c>
      <c r="D27" s="73"/>
      <c r="E27" s="74">
        <f>E28</f>
        <v>3595.7</v>
      </c>
    </row>
    <row r="28" spans="1:5" ht="29.25" customHeight="1">
      <c r="A28" s="19"/>
      <c r="B28" s="29" t="s">
        <v>5</v>
      </c>
      <c r="C28" s="72" t="s">
        <v>123</v>
      </c>
      <c r="D28" s="75">
        <v>200</v>
      </c>
      <c r="E28" s="74">
        <f>E29</f>
        <v>3595.7</v>
      </c>
    </row>
    <row r="29" spans="1:5" ht="27" customHeight="1">
      <c r="A29" s="19"/>
      <c r="B29" s="34" t="s">
        <v>119</v>
      </c>
      <c r="C29" s="72" t="s">
        <v>123</v>
      </c>
      <c r="D29" s="75">
        <v>240</v>
      </c>
      <c r="E29" s="74">
        <v>3595.7</v>
      </c>
    </row>
    <row r="30" spans="1:5" ht="28.5" customHeight="1">
      <c r="A30" s="19"/>
      <c r="B30" s="34" t="s">
        <v>124</v>
      </c>
      <c r="C30" s="72" t="s">
        <v>125</v>
      </c>
      <c r="D30" s="73"/>
      <c r="E30" s="74">
        <f>E31</f>
        <v>126</v>
      </c>
    </row>
    <row r="31" spans="1:5" ht="32.25" customHeight="1">
      <c r="A31" s="19"/>
      <c r="B31" s="29" t="s">
        <v>5</v>
      </c>
      <c r="C31" s="72" t="s">
        <v>125</v>
      </c>
      <c r="D31" s="75">
        <v>200</v>
      </c>
      <c r="E31" s="74">
        <f>E32</f>
        <v>126</v>
      </c>
    </row>
    <row r="32" spans="1:5" ht="27" customHeight="1">
      <c r="A32" s="19"/>
      <c r="B32" s="34" t="s">
        <v>119</v>
      </c>
      <c r="C32" s="72" t="s">
        <v>125</v>
      </c>
      <c r="D32" s="75">
        <v>240</v>
      </c>
      <c r="E32" s="74">
        <v>126</v>
      </c>
    </row>
    <row r="33" spans="1:5">
      <c r="A33" s="31"/>
      <c r="B33" s="32" t="s">
        <v>10</v>
      </c>
      <c r="C33" s="45" t="s">
        <v>44</v>
      </c>
      <c r="D33" s="5" t="s">
        <v>2</v>
      </c>
      <c r="E33" s="15">
        <f>E34+E77+E89+E91+E98+E117+E135</f>
        <v>78920.700000000012</v>
      </c>
    </row>
    <row r="34" spans="1:5" ht="47.25">
      <c r="A34" s="31"/>
      <c r="B34" s="32" t="s">
        <v>28</v>
      </c>
      <c r="C34" s="45" t="s">
        <v>45</v>
      </c>
      <c r="D34" s="5" t="s">
        <v>2</v>
      </c>
      <c r="E34" s="15">
        <f>E35+E38+E41+E50+E53+E56+E62+E65+E68+E71+E74+E44+E59</f>
        <v>34475.100000000006</v>
      </c>
    </row>
    <row r="35" spans="1:5">
      <c r="A35" s="31"/>
      <c r="B35" s="32" t="s">
        <v>27</v>
      </c>
      <c r="C35" s="45" t="s">
        <v>60</v>
      </c>
      <c r="D35" s="5" t="s">
        <v>2</v>
      </c>
      <c r="E35" s="15">
        <f>E36</f>
        <v>2670.8</v>
      </c>
    </row>
    <row r="36" spans="1:5" ht="78.75">
      <c r="A36" s="31"/>
      <c r="B36" s="32" t="s">
        <v>24</v>
      </c>
      <c r="C36" s="45" t="s">
        <v>60</v>
      </c>
      <c r="D36" s="5" t="s">
        <v>23</v>
      </c>
      <c r="E36" s="15">
        <f>E37</f>
        <v>2670.8</v>
      </c>
    </row>
    <row r="37" spans="1:5" ht="31.5">
      <c r="A37" s="31"/>
      <c r="B37" s="32" t="s">
        <v>22</v>
      </c>
      <c r="C37" s="45" t="s">
        <v>60</v>
      </c>
      <c r="D37" s="5" t="s">
        <v>21</v>
      </c>
      <c r="E37" s="15">
        <v>2670.8</v>
      </c>
    </row>
    <row r="38" spans="1:5" ht="31.5">
      <c r="A38" s="31"/>
      <c r="B38" s="32" t="s">
        <v>26</v>
      </c>
      <c r="C38" s="45" t="s">
        <v>61</v>
      </c>
      <c r="D38" s="5" t="s">
        <v>2</v>
      </c>
      <c r="E38" s="15">
        <f>E39</f>
        <v>17165.7</v>
      </c>
    </row>
    <row r="39" spans="1:5" ht="78.75">
      <c r="A39" s="31"/>
      <c r="B39" s="32" t="s">
        <v>24</v>
      </c>
      <c r="C39" s="45" t="s">
        <v>61</v>
      </c>
      <c r="D39" s="5" t="s">
        <v>23</v>
      </c>
      <c r="E39" s="15">
        <f>E40</f>
        <v>17165.7</v>
      </c>
    </row>
    <row r="40" spans="1:5" ht="31.5">
      <c r="A40" s="31"/>
      <c r="B40" s="32" t="s">
        <v>22</v>
      </c>
      <c r="C40" s="45" t="s">
        <v>61</v>
      </c>
      <c r="D40" s="5" t="s">
        <v>21</v>
      </c>
      <c r="E40" s="15">
        <v>17165.7</v>
      </c>
    </row>
    <row r="41" spans="1:5">
      <c r="A41" s="31"/>
      <c r="B41" s="32" t="s">
        <v>25</v>
      </c>
      <c r="C41" s="45" t="s">
        <v>62</v>
      </c>
      <c r="D41" s="5" t="s">
        <v>2</v>
      </c>
      <c r="E41" s="15">
        <f>E42</f>
        <v>2360.8000000000002</v>
      </c>
    </row>
    <row r="42" spans="1:5" ht="78.75">
      <c r="A42" s="31"/>
      <c r="B42" s="32" t="s">
        <v>24</v>
      </c>
      <c r="C42" s="45" t="s">
        <v>62</v>
      </c>
      <c r="D42" s="5" t="s">
        <v>23</v>
      </c>
      <c r="E42" s="15">
        <f>E43</f>
        <v>2360.8000000000002</v>
      </c>
    </row>
    <row r="43" spans="1:5" ht="31.5">
      <c r="A43" s="31"/>
      <c r="B43" s="32" t="s">
        <v>22</v>
      </c>
      <c r="C43" s="45" t="s">
        <v>62</v>
      </c>
      <c r="D43" s="5" t="s">
        <v>21</v>
      </c>
      <c r="E43" s="15">
        <v>2360.8000000000002</v>
      </c>
    </row>
    <row r="44" spans="1:5" ht="63">
      <c r="A44" s="31"/>
      <c r="B44" s="32" t="s">
        <v>20</v>
      </c>
      <c r="C44" s="45" t="s">
        <v>63</v>
      </c>
      <c r="D44" s="5"/>
      <c r="E44" s="15">
        <f>E45+E47</f>
        <v>7673.7</v>
      </c>
    </row>
    <row r="45" spans="1:5" ht="31.5">
      <c r="A45" s="31"/>
      <c r="B45" s="32" t="s">
        <v>5</v>
      </c>
      <c r="C45" s="45" t="s">
        <v>63</v>
      </c>
      <c r="D45" s="5" t="s">
        <v>4</v>
      </c>
      <c r="E45" s="15">
        <f>E46</f>
        <v>6850.7</v>
      </c>
    </row>
    <row r="46" spans="1:5" ht="31.5">
      <c r="A46" s="31"/>
      <c r="B46" s="32" t="s">
        <v>3</v>
      </c>
      <c r="C46" s="45" t="s">
        <v>63</v>
      </c>
      <c r="D46" s="5" t="s">
        <v>1</v>
      </c>
      <c r="E46" s="15">
        <v>6850.7</v>
      </c>
    </row>
    <row r="47" spans="1:5">
      <c r="A47" s="31"/>
      <c r="B47" s="32" t="s">
        <v>14</v>
      </c>
      <c r="C47" s="45" t="s">
        <v>63</v>
      </c>
      <c r="D47" s="17" t="s">
        <v>13</v>
      </c>
      <c r="E47" s="15">
        <f>E48+E49</f>
        <v>823</v>
      </c>
    </row>
    <row r="48" spans="1:5" ht="31.5">
      <c r="A48" s="31"/>
      <c r="B48" s="32" t="s">
        <v>114</v>
      </c>
      <c r="C48" s="45" t="s">
        <v>63</v>
      </c>
      <c r="D48" s="17">
        <v>830</v>
      </c>
      <c r="E48" s="15">
        <v>701.5</v>
      </c>
    </row>
    <row r="49" spans="1:5">
      <c r="A49" s="31"/>
      <c r="B49" s="32" t="s">
        <v>97</v>
      </c>
      <c r="C49" s="45" t="s">
        <v>63</v>
      </c>
      <c r="D49" s="17">
        <v>850</v>
      </c>
      <c r="E49" s="15">
        <v>121.5</v>
      </c>
    </row>
    <row r="50" spans="1:5" ht="47.25">
      <c r="A50" s="31"/>
      <c r="B50" s="29" t="s">
        <v>87</v>
      </c>
      <c r="C50" s="47" t="s">
        <v>46</v>
      </c>
      <c r="D50" s="5"/>
      <c r="E50" s="15">
        <f>E51</f>
        <v>52.2</v>
      </c>
    </row>
    <row r="51" spans="1:5" ht="78.75">
      <c r="A51" s="31"/>
      <c r="B51" s="30" t="s">
        <v>24</v>
      </c>
      <c r="C51" s="47" t="s">
        <v>46</v>
      </c>
      <c r="D51" s="17">
        <v>100</v>
      </c>
      <c r="E51" s="15">
        <f>E52</f>
        <v>52.2</v>
      </c>
    </row>
    <row r="52" spans="1:5" ht="31.5">
      <c r="A52" s="31"/>
      <c r="B52" s="30" t="s">
        <v>22</v>
      </c>
      <c r="C52" s="48" t="s">
        <v>46</v>
      </c>
      <c r="D52" s="17">
        <v>120</v>
      </c>
      <c r="E52" s="15">
        <v>52.2</v>
      </c>
    </row>
    <row r="53" spans="1:5" ht="63">
      <c r="A53" s="31"/>
      <c r="B53" s="34" t="s">
        <v>88</v>
      </c>
      <c r="C53" s="47" t="s">
        <v>47</v>
      </c>
      <c r="D53" s="17"/>
      <c r="E53" s="15">
        <f>E54</f>
        <v>23.9</v>
      </c>
    </row>
    <row r="54" spans="1:5" ht="45" customHeight="1">
      <c r="A54" s="31"/>
      <c r="B54" s="32" t="s">
        <v>24</v>
      </c>
      <c r="C54" s="47" t="s">
        <v>47</v>
      </c>
      <c r="D54" s="17">
        <v>100</v>
      </c>
      <c r="E54" s="15">
        <f>E55</f>
        <v>23.9</v>
      </c>
    </row>
    <row r="55" spans="1:5" ht="33.75" customHeight="1">
      <c r="A55" s="31"/>
      <c r="B55" s="32" t="s">
        <v>22</v>
      </c>
      <c r="C55" s="48" t="s">
        <v>47</v>
      </c>
      <c r="D55" s="17">
        <v>120</v>
      </c>
      <c r="E55" s="15">
        <v>23.9</v>
      </c>
    </row>
    <row r="56" spans="1:5" ht="33.75" customHeight="1">
      <c r="A56" s="31"/>
      <c r="B56" s="58" t="s">
        <v>92</v>
      </c>
      <c r="C56" s="47" t="s">
        <v>49</v>
      </c>
      <c r="D56" s="17"/>
      <c r="E56" s="15">
        <f>E57</f>
        <v>350.2</v>
      </c>
    </row>
    <row r="57" spans="1:5" ht="60" customHeight="1">
      <c r="A57" s="31"/>
      <c r="B57" s="30" t="s">
        <v>24</v>
      </c>
      <c r="C57" s="47" t="s">
        <v>49</v>
      </c>
      <c r="D57" s="17">
        <v>100</v>
      </c>
      <c r="E57" s="15">
        <f>E58</f>
        <v>350.2</v>
      </c>
    </row>
    <row r="58" spans="1:5" ht="39.75" customHeight="1">
      <c r="A58" s="31"/>
      <c r="B58" s="30" t="s">
        <v>22</v>
      </c>
      <c r="C58" s="48" t="s">
        <v>49</v>
      </c>
      <c r="D58" s="17">
        <v>120</v>
      </c>
      <c r="E58" s="15">
        <v>350.2</v>
      </c>
    </row>
    <row r="59" spans="1:5" ht="39.75" customHeight="1">
      <c r="A59" s="31"/>
      <c r="B59" s="32" t="s">
        <v>117</v>
      </c>
      <c r="C59" s="48" t="s">
        <v>113</v>
      </c>
      <c r="D59" s="17"/>
      <c r="E59" s="15">
        <f>E60</f>
        <v>273.39999999999998</v>
      </c>
    </row>
    <row r="60" spans="1:5" ht="39.75" customHeight="1">
      <c r="A60" s="31"/>
      <c r="B60" s="32" t="s">
        <v>24</v>
      </c>
      <c r="C60" s="48" t="s">
        <v>113</v>
      </c>
      <c r="D60" s="17">
        <v>100</v>
      </c>
      <c r="E60" s="15">
        <f>E61</f>
        <v>273.39999999999998</v>
      </c>
    </row>
    <row r="61" spans="1:5" ht="39.75" customHeight="1">
      <c r="A61" s="31"/>
      <c r="B61" s="32" t="s">
        <v>22</v>
      </c>
      <c r="C61" s="48" t="s">
        <v>113</v>
      </c>
      <c r="D61" s="17">
        <v>120</v>
      </c>
      <c r="E61" s="15">
        <v>273.39999999999998</v>
      </c>
    </row>
    <row r="62" spans="1:5" ht="39.75" customHeight="1">
      <c r="A62" s="31"/>
      <c r="B62" s="76" t="s">
        <v>130</v>
      </c>
      <c r="C62" s="66" t="s">
        <v>106</v>
      </c>
      <c r="D62" s="17"/>
      <c r="E62" s="15">
        <f>E63</f>
        <v>200</v>
      </c>
    </row>
    <row r="63" spans="1:5" ht="39.75" customHeight="1">
      <c r="A63" s="31"/>
      <c r="B63" s="65" t="s">
        <v>5</v>
      </c>
      <c r="C63" s="66" t="s">
        <v>106</v>
      </c>
      <c r="D63" s="17">
        <v>200</v>
      </c>
      <c r="E63" s="15">
        <f>E64</f>
        <v>200</v>
      </c>
    </row>
    <row r="64" spans="1:5" ht="39.75" customHeight="1">
      <c r="A64" s="31"/>
      <c r="B64" s="30" t="s">
        <v>3</v>
      </c>
      <c r="C64" s="66" t="s">
        <v>106</v>
      </c>
      <c r="D64" s="17">
        <v>240</v>
      </c>
      <c r="E64" s="15">
        <v>200</v>
      </c>
    </row>
    <row r="65" spans="1:5" ht="44.25" customHeight="1">
      <c r="A65" s="31"/>
      <c r="B65" s="30" t="s">
        <v>50</v>
      </c>
      <c r="C65" s="47" t="s">
        <v>51</v>
      </c>
      <c r="D65" s="17"/>
      <c r="E65" s="15">
        <f>E66</f>
        <v>184</v>
      </c>
    </row>
    <row r="66" spans="1:5" ht="30.75" customHeight="1">
      <c r="A66" s="31"/>
      <c r="B66" s="30" t="s">
        <v>5</v>
      </c>
      <c r="C66" s="47" t="s">
        <v>51</v>
      </c>
      <c r="D66" s="17">
        <v>200</v>
      </c>
      <c r="E66" s="15">
        <f>E67</f>
        <v>184</v>
      </c>
    </row>
    <row r="67" spans="1:5" ht="33" customHeight="1">
      <c r="A67" s="31"/>
      <c r="B67" s="30" t="s">
        <v>3</v>
      </c>
      <c r="C67" s="48" t="s">
        <v>51</v>
      </c>
      <c r="D67" s="17">
        <v>240</v>
      </c>
      <c r="E67" s="15">
        <v>184</v>
      </c>
    </row>
    <row r="68" spans="1:5" ht="64.5" customHeight="1">
      <c r="A68" s="31"/>
      <c r="B68" s="33" t="s">
        <v>56</v>
      </c>
      <c r="C68" s="49" t="s">
        <v>58</v>
      </c>
      <c r="D68" s="17"/>
      <c r="E68" s="15">
        <v>20</v>
      </c>
    </row>
    <row r="69" spans="1:5" ht="33" customHeight="1">
      <c r="A69" s="31"/>
      <c r="B69" s="29" t="s">
        <v>5</v>
      </c>
      <c r="C69" s="49" t="s">
        <v>58</v>
      </c>
      <c r="D69" s="17">
        <v>200</v>
      </c>
      <c r="E69" s="15">
        <v>20</v>
      </c>
    </row>
    <row r="70" spans="1:5" ht="33" customHeight="1">
      <c r="A70" s="31"/>
      <c r="B70" s="29" t="s">
        <v>3</v>
      </c>
      <c r="C70" s="49" t="s">
        <v>58</v>
      </c>
      <c r="D70" s="17">
        <v>240</v>
      </c>
      <c r="E70" s="15">
        <v>20</v>
      </c>
    </row>
    <row r="71" spans="1:5" ht="42" customHeight="1">
      <c r="A71" s="31"/>
      <c r="B71" s="33" t="s">
        <v>57</v>
      </c>
      <c r="C71" s="49" t="s">
        <v>59</v>
      </c>
      <c r="D71" s="17"/>
      <c r="E71" s="15">
        <v>20</v>
      </c>
    </row>
    <row r="72" spans="1:5" ht="33" customHeight="1">
      <c r="A72" s="31"/>
      <c r="B72" s="29" t="s">
        <v>5</v>
      </c>
      <c r="C72" s="49" t="s">
        <v>59</v>
      </c>
      <c r="D72" s="17">
        <v>200</v>
      </c>
      <c r="E72" s="15">
        <v>20</v>
      </c>
    </row>
    <row r="73" spans="1:5" ht="33" customHeight="1">
      <c r="A73" s="31"/>
      <c r="B73" s="29" t="s">
        <v>3</v>
      </c>
      <c r="C73" s="49" t="s">
        <v>59</v>
      </c>
      <c r="D73" s="17">
        <v>240</v>
      </c>
      <c r="E73" s="15">
        <v>20</v>
      </c>
    </row>
    <row r="74" spans="1:5">
      <c r="A74" s="31"/>
      <c r="B74" s="32" t="s">
        <v>16</v>
      </c>
      <c r="C74" s="45" t="s">
        <v>64</v>
      </c>
      <c r="D74" s="5" t="s">
        <v>2</v>
      </c>
      <c r="E74" s="15">
        <f>E75</f>
        <v>3480.4</v>
      </c>
    </row>
    <row r="75" spans="1:5" ht="31.5">
      <c r="A75" s="31"/>
      <c r="B75" s="32" t="s">
        <v>5</v>
      </c>
      <c r="C75" s="45" t="s">
        <v>64</v>
      </c>
      <c r="D75" s="5" t="s">
        <v>4</v>
      </c>
      <c r="E75" s="15">
        <f>E76</f>
        <v>3480.4</v>
      </c>
    </row>
    <row r="76" spans="1:5" ht="31.5">
      <c r="A76" s="31"/>
      <c r="B76" s="32" t="s">
        <v>3</v>
      </c>
      <c r="C76" s="45" t="s">
        <v>64</v>
      </c>
      <c r="D76" s="5" t="s">
        <v>1</v>
      </c>
      <c r="E76" s="15">
        <v>3480.4</v>
      </c>
    </row>
    <row r="77" spans="1:5" ht="47.25">
      <c r="A77" s="31"/>
      <c r="B77" s="30" t="s">
        <v>75</v>
      </c>
      <c r="C77" s="45" t="s">
        <v>65</v>
      </c>
      <c r="D77" s="5" t="s">
        <v>2</v>
      </c>
      <c r="E77" s="15">
        <f>E81+E78+E84</f>
        <v>882</v>
      </c>
    </row>
    <row r="78" spans="1:5">
      <c r="A78" s="31"/>
      <c r="B78" s="29" t="s">
        <v>133</v>
      </c>
      <c r="C78" s="45" t="s">
        <v>132</v>
      </c>
      <c r="D78" s="5"/>
      <c r="E78" s="15">
        <f>E79</f>
        <v>359</v>
      </c>
    </row>
    <row r="79" spans="1:5" ht="31.5">
      <c r="A79" s="31"/>
      <c r="B79" s="29" t="s">
        <v>5</v>
      </c>
      <c r="C79" s="45" t="s">
        <v>132</v>
      </c>
      <c r="D79" s="17">
        <v>200</v>
      </c>
      <c r="E79" s="15">
        <f>E80</f>
        <v>359</v>
      </c>
    </row>
    <row r="80" spans="1:5" ht="31.5">
      <c r="A80" s="31"/>
      <c r="B80" s="29" t="s">
        <v>3</v>
      </c>
      <c r="C80" s="45" t="s">
        <v>132</v>
      </c>
      <c r="D80" s="17">
        <v>240</v>
      </c>
      <c r="E80" s="15">
        <v>359</v>
      </c>
    </row>
    <row r="81" spans="1:5" ht="31.5">
      <c r="A81" s="31"/>
      <c r="B81" s="29" t="s">
        <v>127</v>
      </c>
      <c r="C81" s="45" t="s">
        <v>128</v>
      </c>
      <c r="D81" s="17"/>
      <c r="E81" s="15">
        <f>E82</f>
        <v>297.8</v>
      </c>
    </row>
    <row r="82" spans="1:5" ht="31.5">
      <c r="A82" s="31"/>
      <c r="B82" s="29" t="s">
        <v>5</v>
      </c>
      <c r="C82" s="45" t="s">
        <v>128</v>
      </c>
      <c r="D82" s="17">
        <v>200</v>
      </c>
      <c r="E82" s="15">
        <f>E83</f>
        <v>297.8</v>
      </c>
    </row>
    <row r="83" spans="1:5" ht="31.5">
      <c r="A83" s="31"/>
      <c r="B83" s="29" t="s">
        <v>3</v>
      </c>
      <c r="C83" s="45" t="s">
        <v>128</v>
      </c>
      <c r="D83" s="17">
        <v>240</v>
      </c>
      <c r="E83" s="15">
        <v>297.8</v>
      </c>
    </row>
    <row r="84" spans="1:5" ht="31.5">
      <c r="A84" s="31"/>
      <c r="B84" s="30" t="s">
        <v>81</v>
      </c>
      <c r="C84" s="45" t="s">
        <v>96</v>
      </c>
      <c r="D84" s="5"/>
      <c r="E84" s="15">
        <f>E85</f>
        <v>225.2</v>
      </c>
    </row>
    <row r="85" spans="1:5" ht="31.5">
      <c r="A85" s="31"/>
      <c r="B85" s="34" t="s">
        <v>5</v>
      </c>
      <c r="C85" s="45" t="s">
        <v>96</v>
      </c>
      <c r="D85" s="17">
        <v>200</v>
      </c>
      <c r="E85" s="15">
        <f>E86</f>
        <v>225.2</v>
      </c>
    </row>
    <row r="86" spans="1:5" ht="30.75" customHeight="1">
      <c r="A86" s="31"/>
      <c r="B86" s="30" t="s">
        <v>3</v>
      </c>
      <c r="C86" s="45" t="s">
        <v>96</v>
      </c>
      <c r="D86" s="17">
        <v>240</v>
      </c>
      <c r="E86" s="16">
        <v>225.2</v>
      </c>
    </row>
    <row r="87" spans="1:5" ht="0.75" hidden="1" customHeight="1">
      <c r="A87" s="31"/>
      <c r="B87" s="34" t="s">
        <v>76</v>
      </c>
      <c r="C87" s="45" t="s">
        <v>77</v>
      </c>
      <c r="D87" s="17"/>
      <c r="E87" s="15">
        <f>E88</f>
        <v>0</v>
      </c>
    </row>
    <row r="88" spans="1:5" ht="31.5" hidden="1">
      <c r="A88" s="31"/>
      <c r="B88" s="57" t="s">
        <v>91</v>
      </c>
      <c r="C88" s="45" t="s">
        <v>90</v>
      </c>
      <c r="D88" s="56"/>
      <c r="E88" s="15">
        <f>E89</f>
        <v>0</v>
      </c>
    </row>
    <row r="89" spans="1:5" ht="31.5" hidden="1">
      <c r="A89" s="31"/>
      <c r="B89" s="34" t="s">
        <v>5</v>
      </c>
      <c r="C89" s="45" t="s">
        <v>90</v>
      </c>
      <c r="D89" s="17">
        <v>200</v>
      </c>
      <c r="E89" s="15">
        <f>E90</f>
        <v>0</v>
      </c>
    </row>
    <row r="90" spans="1:5" ht="31.5" hidden="1">
      <c r="A90" s="31"/>
      <c r="B90" s="30" t="s">
        <v>3</v>
      </c>
      <c r="C90" s="45" t="s">
        <v>90</v>
      </c>
      <c r="D90" s="17">
        <v>240</v>
      </c>
      <c r="E90" s="15">
        <v>0</v>
      </c>
    </row>
    <row r="91" spans="1:5" ht="47.25">
      <c r="A91" s="31"/>
      <c r="B91" s="36" t="s">
        <v>52</v>
      </c>
      <c r="C91" s="47" t="s">
        <v>54</v>
      </c>
      <c r="D91" s="5"/>
      <c r="E91" s="16">
        <f>E92+E95</f>
        <v>5219.3999999999996</v>
      </c>
    </row>
    <row r="92" spans="1:5" ht="31.5">
      <c r="A92" s="31"/>
      <c r="B92" s="36" t="s">
        <v>107</v>
      </c>
      <c r="C92" s="66" t="s">
        <v>108</v>
      </c>
      <c r="D92" s="5"/>
      <c r="E92" s="16">
        <f>E93</f>
        <v>1276.5999999999999</v>
      </c>
    </row>
    <row r="93" spans="1:5" ht="31.5">
      <c r="A93" s="31"/>
      <c r="B93" s="35" t="s">
        <v>8</v>
      </c>
      <c r="C93" s="66" t="s">
        <v>108</v>
      </c>
      <c r="D93" s="17">
        <v>600</v>
      </c>
      <c r="E93" s="16">
        <f>E94</f>
        <v>1276.5999999999999</v>
      </c>
    </row>
    <row r="94" spans="1:5">
      <c r="A94" s="31"/>
      <c r="B94" s="30" t="s">
        <v>7</v>
      </c>
      <c r="C94" s="66" t="s">
        <v>108</v>
      </c>
      <c r="D94" s="17">
        <v>610</v>
      </c>
      <c r="E94" s="16">
        <v>1276.5999999999999</v>
      </c>
    </row>
    <row r="95" spans="1:5" ht="31.5">
      <c r="A95" s="31"/>
      <c r="B95" s="30" t="s">
        <v>53</v>
      </c>
      <c r="C95" s="47" t="s">
        <v>55</v>
      </c>
      <c r="D95" s="5"/>
      <c r="E95" s="16">
        <f>E96</f>
        <v>3942.8</v>
      </c>
    </row>
    <row r="96" spans="1:5" ht="31.5">
      <c r="A96" s="31"/>
      <c r="B96" s="35" t="s">
        <v>8</v>
      </c>
      <c r="C96" s="47" t="s">
        <v>55</v>
      </c>
      <c r="D96" s="17">
        <v>600</v>
      </c>
      <c r="E96" s="16">
        <f>E97</f>
        <v>3942.8</v>
      </c>
    </row>
    <row r="97" spans="1:5" ht="16.5" customHeight="1">
      <c r="A97" s="31"/>
      <c r="B97" s="30" t="s">
        <v>7</v>
      </c>
      <c r="C97" s="48" t="s">
        <v>55</v>
      </c>
      <c r="D97" s="17">
        <v>610</v>
      </c>
      <c r="E97" s="16">
        <v>3942.8</v>
      </c>
    </row>
    <row r="98" spans="1:5" ht="31.5">
      <c r="A98" s="31"/>
      <c r="B98" s="32" t="s">
        <v>19</v>
      </c>
      <c r="C98" s="45" t="s">
        <v>78</v>
      </c>
      <c r="D98" s="5" t="s">
        <v>2</v>
      </c>
      <c r="E98" s="15">
        <f>E102+E105+E108+E111+E114</f>
        <v>13667.9</v>
      </c>
    </row>
    <row r="99" spans="1:5" ht="31.5" hidden="1">
      <c r="A99" s="31"/>
      <c r="B99" s="32" t="s">
        <v>18</v>
      </c>
      <c r="C99" s="45" t="s">
        <v>17</v>
      </c>
      <c r="D99" s="5" t="s">
        <v>2</v>
      </c>
      <c r="E99" s="15"/>
    </row>
    <row r="100" spans="1:5" ht="31.5" hidden="1">
      <c r="A100" s="31"/>
      <c r="B100" s="32" t="s">
        <v>5</v>
      </c>
      <c r="C100" s="45" t="s">
        <v>17</v>
      </c>
      <c r="D100" s="5" t="s">
        <v>4</v>
      </c>
      <c r="E100" s="15"/>
    </row>
    <row r="101" spans="1:5" ht="16.5" hidden="1" customHeight="1">
      <c r="A101" s="31"/>
      <c r="B101" s="32" t="s">
        <v>3</v>
      </c>
      <c r="C101" s="45" t="s">
        <v>17</v>
      </c>
      <c r="D101" s="5" t="s">
        <v>1</v>
      </c>
      <c r="E101" s="15"/>
    </row>
    <row r="102" spans="1:5" ht="31.5">
      <c r="A102" s="31"/>
      <c r="B102" s="30" t="s">
        <v>131</v>
      </c>
      <c r="C102" s="50" t="s">
        <v>48</v>
      </c>
      <c r="D102" s="5"/>
      <c r="E102" s="15">
        <f>E103</f>
        <v>3229</v>
      </c>
    </row>
    <row r="103" spans="1:5" ht="31.5">
      <c r="A103" s="31"/>
      <c r="B103" s="30" t="s">
        <v>5</v>
      </c>
      <c r="C103" s="50" t="s">
        <v>48</v>
      </c>
      <c r="D103" s="17">
        <v>200</v>
      </c>
      <c r="E103" s="15">
        <f>E104</f>
        <v>3229</v>
      </c>
    </row>
    <row r="104" spans="1:5" ht="31.5">
      <c r="A104" s="31"/>
      <c r="B104" s="30" t="s">
        <v>3</v>
      </c>
      <c r="C104" s="51" t="s">
        <v>48</v>
      </c>
      <c r="D104" s="17">
        <v>240</v>
      </c>
      <c r="E104" s="15">
        <v>3229</v>
      </c>
    </row>
    <row r="105" spans="1:5" ht="31.5">
      <c r="A105" s="31"/>
      <c r="B105" s="29" t="s">
        <v>102</v>
      </c>
      <c r="C105" s="63" t="s">
        <v>104</v>
      </c>
      <c r="D105" s="17"/>
      <c r="E105" s="15">
        <f>E106</f>
        <v>750</v>
      </c>
    </row>
    <row r="106" spans="1:5" ht="31.5">
      <c r="A106" s="31"/>
      <c r="B106" s="61" t="s">
        <v>5</v>
      </c>
      <c r="C106" s="63" t="s">
        <v>104</v>
      </c>
      <c r="D106" s="17">
        <v>200</v>
      </c>
      <c r="E106" s="15">
        <f>E107</f>
        <v>750</v>
      </c>
    </row>
    <row r="107" spans="1:5" ht="31.5">
      <c r="A107" s="31"/>
      <c r="B107" s="32" t="s">
        <v>3</v>
      </c>
      <c r="C107" s="63" t="s">
        <v>104</v>
      </c>
      <c r="D107" s="17">
        <v>240</v>
      </c>
      <c r="E107" s="15">
        <v>750</v>
      </c>
    </row>
    <row r="108" spans="1:5">
      <c r="A108" s="31"/>
      <c r="B108" s="29" t="s">
        <v>103</v>
      </c>
      <c r="C108" s="64" t="s">
        <v>105</v>
      </c>
      <c r="D108" s="17"/>
      <c r="E108" s="15">
        <f>E109</f>
        <v>4767.3999999999996</v>
      </c>
    </row>
    <row r="109" spans="1:5" ht="31.5">
      <c r="A109" s="31"/>
      <c r="B109" s="62" t="s">
        <v>5</v>
      </c>
      <c r="C109" s="64" t="s">
        <v>105</v>
      </c>
      <c r="D109" s="17">
        <v>200</v>
      </c>
      <c r="E109" s="15">
        <f>E110</f>
        <v>4767.3999999999996</v>
      </c>
    </row>
    <row r="110" spans="1:5" ht="31.5">
      <c r="A110" s="31"/>
      <c r="B110" s="32" t="s">
        <v>3</v>
      </c>
      <c r="C110" s="64" t="s">
        <v>105</v>
      </c>
      <c r="D110" s="17">
        <v>240</v>
      </c>
      <c r="E110" s="15">
        <v>4767.3999999999996</v>
      </c>
    </row>
    <row r="111" spans="1:5" ht="35.25" customHeight="1">
      <c r="A111" s="31"/>
      <c r="B111" s="32" t="s">
        <v>89</v>
      </c>
      <c r="C111" s="46" t="s">
        <v>93</v>
      </c>
      <c r="D111" s="17"/>
      <c r="E111" s="15">
        <f>E112</f>
        <v>525</v>
      </c>
    </row>
    <row r="112" spans="1:5" ht="30.75" customHeight="1">
      <c r="A112" s="31"/>
      <c r="B112" s="30" t="s">
        <v>5</v>
      </c>
      <c r="C112" s="46" t="s">
        <v>93</v>
      </c>
      <c r="D112" s="17">
        <v>200</v>
      </c>
      <c r="E112" s="15">
        <f>E113</f>
        <v>525</v>
      </c>
    </row>
    <row r="113" spans="1:5" ht="25.5" customHeight="1">
      <c r="A113" s="31"/>
      <c r="B113" s="30" t="s">
        <v>3</v>
      </c>
      <c r="C113" s="46" t="s">
        <v>93</v>
      </c>
      <c r="D113" s="17">
        <v>240</v>
      </c>
      <c r="E113" s="15">
        <v>525</v>
      </c>
    </row>
    <row r="114" spans="1:5" ht="30" customHeight="1">
      <c r="A114" s="31"/>
      <c r="B114" s="32" t="s">
        <v>16</v>
      </c>
      <c r="C114" s="45" t="s">
        <v>66</v>
      </c>
      <c r="D114" s="5" t="s">
        <v>2</v>
      </c>
      <c r="E114" s="16">
        <f>E115</f>
        <v>4396.5</v>
      </c>
    </row>
    <row r="115" spans="1:5" ht="31.5">
      <c r="A115" s="31"/>
      <c r="B115" s="32" t="s">
        <v>5</v>
      </c>
      <c r="C115" s="45" t="s">
        <v>66</v>
      </c>
      <c r="D115" s="5" t="s">
        <v>4</v>
      </c>
      <c r="E115" s="15">
        <f>E116</f>
        <v>4396.5</v>
      </c>
    </row>
    <row r="116" spans="1:5" ht="31.5">
      <c r="A116" s="31"/>
      <c r="B116" s="32" t="s">
        <v>3</v>
      </c>
      <c r="C116" s="45" t="s">
        <v>66</v>
      </c>
      <c r="D116" s="5" t="s">
        <v>1</v>
      </c>
      <c r="E116" s="15">
        <v>4396.5</v>
      </c>
    </row>
    <row r="117" spans="1:5">
      <c r="A117" s="31"/>
      <c r="B117" s="32" t="s">
        <v>15</v>
      </c>
      <c r="C117" s="45" t="s">
        <v>67</v>
      </c>
      <c r="D117" s="5" t="s">
        <v>2</v>
      </c>
      <c r="E117" s="15">
        <f>E118+E121+E127+E130+E124+E133</f>
        <v>24598.199999999997</v>
      </c>
    </row>
    <row r="118" spans="1:5" ht="31.5">
      <c r="A118" s="31"/>
      <c r="B118" s="32" t="s">
        <v>9</v>
      </c>
      <c r="C118" s="45" t="s">
        <v>68</v>
      </c>
      <c r="D118" s="5" t="s">
        <v>2</v>
      </c>
      <c r="E118" s="15">
        <f>E119</f>
        <v>24124.7</v>
      </c>
    </row>
    <row r="119" spans="1:5" ht="31.5">
      <c r="A119" s="31"/>
      <c r="B119" s="32" t="s">
        <v>8</v>
      </c>
      <c r="C119" s="45" t="s">
        <v>68</v>
      </c>
      <c r="D119" s="17">
        <v>600</v>
      </c>
      <c r="E119" s="15">
        <f>E120</f>
        <v>24124.7</v>
      </c>
    </row>
    <row r="120" spans="1:5">
      <c r="A120" s="31"/>
      <c r="B120" s="32" t="s">
        <v>7</v>
      </c>
      <c r="C120" s="45" t="s">
        <v>68</v>
      </c>
      <c r="D120" s="17">
        <v>610</v>
      </c>
      <c r="E120" s="15">
        <v>24124.7</v>
      </c>
    </row>
    <row r="121" spans="1:5" ht="31.5">
      <c r="A121" s="31"/>
      <c r="B121" s="32" t="s">
        <v>85</v>
      </c>
      <c r="C121" s="45" t="s">
        <v>69</v>
      </c>
      <c r="D121" s="5" t="s">
        <v>2</v>
      </c>
      <c r="E121" s="15">
        <f>E122</f>
        <v>36.6</v>
      </c>
    </row>
    <row r="122" spans="1:5" ht="31.5">
      <c r="A122" s="31"/>
      <c r="B122" s="32" t="s">
        <v>5</v>
      </c>
      <c r="C122" s="45" t="s">
        <v>69</v>
      </c>
      <c r="D122" s="17">
        <v>200</v>
      </c>
      <c r="E122" s="15">
        <f>E123</f>
        <v>36.6</v>
      </c>
    </row>
    <row r="123" spans="1:5" ht="31.5">
      <c r="A123" s="31"/>
      <c r="B123" s="32" t="s">
        <v>3</v>
      </c>
      <c r="C123" s="45" t="s">
        <v>69</v>
      </c>
      <c r="D123" s="17">
        <v>240</v>
      </c>
      <c r="E123" s="15">
        <v>36.6</v>
      </c>
    </row>
    <row r="124" spans="1:5" ht="31.5">
      <c r="A124" s="31"/>
      <c r="B124" s="34" t="s">
        <v>115</v>
      </c>
      <c r="C124" s="52" t="s">
        <v>116</v>
      </c>
      <c r="D124" s="17"/>
      <c r="E124" s="15">
        <f>E125</f>
        <v>200</v>
      </c>
    </row>
    <row r="125" spans="1:5" ht="31.5">
      <c r="A125" s="31"/>
      <c r="B125" s="34" t="s">
        <v>8</v>
      </c>
      <c r="C125" s="52" t="s">
        <v>116</v>
      </c>
      <c r="D125" s="17">
        <v>600</v>
      </c>
      <c r="E125" s="15">
        <f>E126</f>
        <v>200</v>
      </c>
    </row>
    <row r="126" spans="1:5">
      <c r="A126" s="31"/>
      <c r="B126" s="34" t="s">
        <v>7</v>
      </c>
      <c r="C126" s="52" t="s">
        <v>116</v>
      </c>
      <c r="D126" s="17">
        <v>610</v>
      </c>
      <c r="E126" s="15">
        <v>200</v>
      </c>
    </row>
    <row r="127" spans="1:5" ht="47.25">
      <c r="A127" s="31"/>
      <c r="B127" s="39" t="s">
        <v>86</v>
      </c>
      <c r="C127" s="52" t="s">
        <v>82</v>
      </c>
      <c r="D127" s="17"/>
      <c r="E127" s="15">
        <f>E129</f>
        <v>171.1</v>
      </c>
    </row>
    <row r="128" spans="1:5" ht="31.5">
      <c r="A128" s="31"/>
      <c r="B128" s="60" t="s">
        <v>8</v>
      </c>
      <c r="C128" s="52" t="s">
        <v>82</v>
      </c>
      <c r="D128" s="17">
        <v>600</v>
      </c>
      <c r="E128" s="15">
        <f>E129</f>
        <v>171.1</v>
      </c>
    </row>
    <row r="129" spans="1:5" ht="63">
      <c r="A129" s="31"/>
      <c r="B129" s="60" t="s">
        <v>99</v>
      </c>
      <c r="C129" s="52" t="s">
        <v>82</v>
      </c>
      <c r="D129" s="17">
        <v>630</v>
      </c>
      <c r="E129" s="15">
        <v>171.1</v>
      </c>
    </row>
    <row r="130" spans="1:5" ht="31.5">
      <c r="A130" s="31"/>
      <c r="B130" s="34" t="s">
        <v>30</v>
      </c>
      <c r="C130" s="49" t="s">
        <v>43</v>
      </c>
      <c r="D130" s="5"/>
      <c r="E130" s="15">
        <v>56</v>
      </c>
    </row>
    <row r="131" spans="1:5" ht="31.5">
      <c r="A131" s="31"/>
      <c r="B131" s="34" t="s">
        <v>8</v>
      </c>
      <c r="C131" s="49" t="s">
        <v>43</v>
      </c>
      <c r="D131" s="17">
        <v>600</v>
      </c>
      <c r="E131" s="15">
        <v>56</v>
      </c>
    </row>
    <row r="132" spans="1:5">
      <c r="A132" s="31"/>
      <c r="B132" s="34" t="s">
        <v>7</v>
      </c>
      <c r="C132" s="49" t="s">
        <v>43</v>
      </c>
      <c r="D132" s="17">
        <v>610</v>
      </c>
      <c r="E132" s="15">
        <v>56</v>
      </c>
    </row>
    <row r="133" spans="1:5" ht="31.5">
      <c r="A133" s="31"/>
      <c r="B133" s="34" t="s">
        <v>8</v>
      </c>
      <c r="C133" s="49" t="s">
        <v>129</v>
      </c>
      <c r="D133" s="17">
        <v>600</v>
      </c>
      <c r="E133" s="15">
        <v>9.8000000000000007</v>
      </c>
    </row>
    <row r="134" spans="1:5">
      <c r="A134" s="31"/>
      <c r="B134" s="34" t="s">
        <v>7</v>
      </c>
      <c r="C134" s="49" t="s">
        <v>129</v>
      </c>
      <c r="D134" s="17">
        <v>610</v>
      </c>
      <c r="E134" s="15">
        <v>9.8000000000000007</v>
      </c>
    </row>
    <row r="135" spans="1:5" ht="47.25">
      <c r="A135" s="31"/>
      <c r="B135" s="32" t="s">
        <v>79</v>
      </c>
      <c r="C135" s="45" t="s">
        <v>70</v>
      </c>
      <c r="D135" s="5" t="s">
        <v>2</v>
      </c>
      <c r="E135" s="15">
        <f>E136</f>
        <v>78.099999999999994</v>
      </c>
    </row>
    <row r="136" spans="1:5" ht="47.25">
      <c r="A136" s="31"/>
      <c r="B136" s="32" t="s">
        <v>80</v>
      </c>
      <c r="C136" s="45" t="s">
        <v>71</v>
      </c>
      <c r="D136" s="5" t="s">
        <v>2</v>
      </c>
      <c r="E136" s="15">
        <f>E137</f>
        <v>78.099999999999994</v>
      </c>
    </row>
    <row r="137" spans="1:5">
      <c r="A137" s="31"/>
      <c r="B137" s="32" t="s">
        <v>14</v>
      </c>
      <c r="C137" s="45" t="s">
        <v>71</v>
      </c>
      <c r="D137" s="5" t="s">
        <v>13</v>
      </c>
      <c r="E137" s="15">
        <f>E138</f>
        <v>78.099999999999994</v>
      </c>
    </row>
    <row r="138" spans="1:5" ht="15" customHeight="1">
      <c r="A138" s="31"/>
      <c r="B138" s="32" t="s">
        <v>12</v>
      </c>
      <c r="C138" s="45" t="s">
        <v>71</v>
      </c>
      <c r="D138" s="5" t="s">
        <v>11</v>
      </c>
      <c r="E138" s="15">
        <v>78.099999999999994</v>
      </c>
    </row>
    <row r="139" spans="1:5" hidden="1">
      <c r="A139" s="31"/>
      <c r="B139" s="34" t="s">
        <v>14</v>
      </c>
      <c r="C139" s="49">
        <v>4080099990</v>
      </c>
      <c r="D139" s="18">
        <v>870</v>
      </c>
      <c r="E139" s="16"/>
    </row>
    <row r="140" spans="1:5">
      <c r="A140" s="31"/>
      <c r="B140" s="32" t="s">
        <v>10</v>
      </c>
      <c r="C140" s="45" t="s">
        <v>72</v>
      </c>
      <c r="D140" s="5" t="s">
        <v>2</v>
      </c>
      <c r="E140" s="15">
        <f>E141+E144</f>
        <v>1150</v>
      </c>
    </row>
    <row r="141" spans="1:5" ht="31.5">
      <c r="A141" s="31"/>
      <c r="B141" s="32" t="s">
        <v>9</v>
      </c>
      <c r="C141" s="45" t="s">
        <v>73</v>
      </c>
      <c r="D141" s="5" t="s">
        <v>2</v>
      </c>
      <c r="E141" s="15">
        <f>E142</f>
        <v>1113.5</v>
      </c>
    </row>
    <row r="142" spans="1:5" ht="31.5">
      <c r="A142" s="31"/>
      <c r="B142" s="32" t="s">
        <v>8</v>
      </c>
      <c r="C142" s="45" t="s">
        <v>73</v>
      </c>
      <c r="D142" s="17">
        <v>600</v>
      </c>
      <c r="E142" s="15">
        <f>E143</f>
        <v>1113.5</v>
      </c>
    </row>
    <row r="143" spans="1:5">
      <c r="A143" s="31"/>
      <c r="B143" s="32" t="s">
        <v>7</v>
      </c>
      <c r="C143" s="45" t="s">
        <v>73</v>
      </c>
      <c r="D143" s="17">
        <v>610</v>
      </c>
      <c r="E143" s="15">
        <v>1113.5</v>
      </c>
    </row>
    <row r="144" spans="1:5" ht="31.5">
      <c r="A144" s="31"/>
      <c r="B144" s="32" t="s">
        <v>6</v>
      </c>
      <c r="C144" s="45" t="s">
        <v>74</v>
      </c>
      <c r="D144" s="5" t="s">
        <v>2</v>
      </c>
      <c r="E144" s="15">
        <f>E145</f>
        <v>36.5</v>
      </c>
    </row>
    <row r="145" spans="1:5" ht="31.5">
      <c r="A145" s="31"/>
      <c r="B145" s="32" t="s">
        <v>8</v>
      </c>
      <c r="C145" s="45" t="s">
        <v>74</v>
      </c>
      <c r="D145" s="17">
        <v>600</v>
      </c>
      <c r="E145" s="15">
        <f>E146</f>
        <v>36.5</v>
      </c>
    </row>
    <row r="146" spans="1:5" ht="19.5" customHeight="1">
      <c r="A146" s="31"/>
      <c r="B146" s="32" t="s">
        <v>7</v>
      </c>
      <c r="C146" s="45" t="s">
        <v>74</v>
      </c>
      <c r="D146" s="17">
        <v>610</v>
      </c>
      <c r="E146" s="15">
        <v>36.5</v>
      </c>
    </row>
    <row r="147" spans="1:5">
      <c r="A147" s="31"/>
      <c r="B147" s="67" t="s">
        <v>109</v>
      </c>
      <c r="C147" s="68" t="s">
        <v>110</v>
      </c>
      <c r="D147" s="69"/>
      <c r="E147" s="70">
        <f>E148</f>
        <v>35.799999999999997</v>
      </c>
    </row>
    <row r="148" spans="1:5" ht="63">
      <c r="A148" s="31"/>
      <c r="B148" s="71" t="s">
        <v>111</v>
      </c>
      <c r="C148" s="68" t="s">
        <v>112</v>
      </c>
      <c r="D148" s="69">
        <v>500</v>
      </c>
      <c r="E148" s="70">
        <f>E149</f>
        <v>35.799999999999997</v>
      </c>
    </row>
    <row r="149" spans="1:5">
      <c r="A149" s="31"/>
      <c r="B149" s="71" t="s">
        <v>109</v>
      </c>
      <c r="C149" s="45" t="s">
        <v>112</v>
      </c>
      <c r="D149" s="17">
        <v>540</v>
      </c>
      <c r="E149" s="15">
        <v>35.799999999999997</v>
      </c>
    </row>
    <row r="150" spans="1:5" ht="20.25" customHeight="1" thickBot="1">
      <c r="A150" s="4"/>
      <c r="B150" s="59" t="s">
        <v>0</v>
      </c>
      <c r="C150" s="53"/>
      <c r="D150" s="6"/>
      <c r="E150" s="7">
        <f>E17+E33+E140+E147+E25</f>
        <v>98501.6</v>
      </c>
    </row>
    <row r="151" spans="1:5" ht="3.6" customHeight="1">
      <c r="A151" s="2"/>
      <c r="B151" s="8"/>
      <c r="C151" s="54"/>
      <c r="D151" s="8"/>
      <c r="E151" s="8"/>
    </row>
  </sheetData>
  <mergeCells count="12">
    <mergeCell ref="A1:E1"/>
    <mergeCell ref="A2:E2"/>
    <mergeCell ref="A3:E3"/>
    <mergeCell ref="A4:E4"/>
    <mergeCell ref="A13:F13"/>
    <mergeCell ref="A5:E5"/>
    <mergeCell ref="A6:E6"/>
    <mergeCell ref="A7:E7"/>
    <mergeCell ref="A8:E8"/>
    <mergeCell ref="A12:F12"/>
    <mergeCell ref="A10:F10"/>
    <mergeCell ref="A11:F11"/>
  </mergeCells>
  <pageMargins left="0.39370078740157499" right="0.39370078740157499" top="0.999999984981507" bottom="0.999999984981507" header="0.499999992490753" footer="0.499999992490753"/>
  <pageSetup paperSize="9" scale="70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Albina</cp:lastModifiedBy>
  <cp:lastPrinted>2019-12-18T06:51:07Z</cp:lastPrinted>
  <dcterms:created xsi:type="dcterms:W3CDTF">2019-11-16T09:42:12Z</dcterms:created>
  <dcterms:modified xsi:type="dcterms:W3CDTF">2024-10-25T07:31:46Z</dcterms:modified>
</cp:coreProperties>
</file>